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G24" i="1" l="1"/>
  <c r="AF24" i="1"/>
  <c r="AG20" i="1"/>
  <c r="AF20" i="1"/>
  <c r="AE24" i="1"/>
  <c r="AE20" i="1"/>
  <c r="AJ27" i="1"/>
  <c r="AI27" i="1"/>
  <c r="AH27" i="1"/>
  <c r="AG27" i="1"/>
  <c r="AF27" i="1"/>
  <c r="AE27" i="1"/>
  <c r="AJ24" i="1"/>
  <c r="AI24" i="1"/>
  <c r="AH24" i="1"/>
  <c r="AJ20" i="1"/>
  <c r="AI20" i="1"/>
  <c r="AH20" i="1"/>
  <c r="AE13" i="1"/>
  <c r="AF13" i="1"/>
  <c r="AJ13" i="1"/>
  <c r="AG13" i="1"/>
  <c r="AI13" i="1"/>
  <c r="AH13" i="1"/>
  <c r="AE9" i="1"/>
  <c r="AF9" i="1"/>
  <c r="AJ9" i="1"/>
  <c r="AG9" i="1"/>
  <c r="AI9" i="1"/>
  <c r="AH9" i="1"/>
  <c r="AE5" i="1"/>
  <c r="AF5" i="1"/>
  <c r="AJ5" i="1"/>
  <c r="AG5" i="1"/>
  <c r="AI5" i="1"/>
  <c r="AH5" i="1"/>
  <c r="AI12" i="1"/>
  <c r="AH12" i="1"/>
  <c r="AG12" i="1"/>
  <c r="AF12" i="1"/>
  <c r="AE12" i="1"/>
  <c r="AJ12"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<sst xmlns="http://schemas.openxmlformats.org/spreadsheetml/2006/main" count="211" uniqueCount="77">
  <si>
    <t>Eppi ID</t>
  </si>
  <si>
    <t>TITLE</t>
  </si>
  <si>
    <t>AUTHOR</t>
  </si>
  <si>
    <t>JOURNAL</t>
  </si>
  <si>
    <t>YEAR</t>
  </si>
  <si>
    <t>VOLUME</t>
  </si>
  <si>
    <t>PAGE START-PAGE END</t>
  </si>
  <si>
    <t>AUTHOR E-MAIL</t>
  </si>
  <si>
    <t>STUDY COUNTRY</t>
  </si>
  <si>
    <t>LOCATION SITE/NAME</t>
  </si>
  <si>
    <t>LATITUDE</t>
  </si>
  <si>
    <t>LONGITUDE</t>
  </si>
  <si>
    <t>KÖPPEN CLIMATE ZONE</t>
  </si>
  <si>
    <t>Soil carbon sequestration and stratification in a cereal/leguminous crop rotation with three tillage systems in semiarid conditions</t>
  </si>
  <si>
    <t xml:space="preserve">Hernanz J L; Sánchez-Girón V ; Navarrete L ; </t>
  </si>
  <si>
    <t>Agriculture, Ecosystems and Environment</t>
  </si>
  <si>
    <t>114-122</t>
  </si>
  <si>
    <t>joseluis.hernanz@upm.es</t>
  </si>
  <si>
    <t>Spain</t>
  </si>
  <si>
    <t>Csa</t>
  </si>
  <si>
    <t>INTERVENTION (crop rotation / fertiliser / amendments / catch crop / tillage / multiple / farming system)</t>
  </si>
  <si>
    <t>NUMBER OF TREATMENTS</t>
  </si>
  <si>
    <t>WHICH TREATMENTS</t>
  </si>
  <si>
    <t>tillage</t>
  </si>
  <si>
    <t>conventional tillage (CT), minimum tillage (MT), and no-tillage (NT)</t>
  </si>
  <si>
    <t>DATA LOCATION</t>
  </si>
  <si>
    <t>BULK DENSITY (measured / calculated / not present)</t>
  </si>
  <si>
    <t>VARIANCE PRESENTED</t>
  </si>
  <si>
    <t>Variability Measure</t>
  </si>
  <si>
    <t>CRITICAL APPRAISAL, PRELIMINARY COMMENT</t>
  </si>
  <si>
    <t>Table 2</t>
  </si>
  <si>
    <t>measured fig 1</t>
  </si>
  <si>
    <t>no, but data from 8 years!</t>
  </si>
  <si>
    <t>None</t>
  </si>
  <si>
    <t>No variance per year but 8 years measurements!</t>
  </si>
  <si>
    <t>Year</t>
  </si>
  <si>
    <t>Depth (cm)</t>
  </si>
  <si>
    <t>Conventional tillage</t>
  </si>
  <si>
    <t>Minimum tillage</t>
  </si>
  <si>
    <t>No tillage</t>
  </si>
  <si>
    <t>0-10</t>
  </si>
  <si>
    <t>10-20</t>
  </si>
  <si>
    <t>20-30</t>
  </si>
  <si>
    <t>30-40</t>
  </si>
  <si>
    <t>SOC (g/kg)</t>
  </si>
  <si>
    <t>For comparisons of
SOC the standard reference soil mass used was that of the heaviest
soil layer analyzed (1670 Mg ha 1 for NT at 30–40 cm in 2000), and
the mass of SOC was calculated for layers L1 (top)–L4 (bottom),
each of them having different depths but the same esm. The
stratification ratio (SR) is defined as the ratio between a soil
property measured at the soil surface and the same property
measured at a lower depth (Franzluebbers, 2002).</t>
  </si>
  <si>
    <t>SOC stock (Mg/ha)</t>
  </si>
  <si>
    <t>Table 3</t>
  </si>
  <si>
    <t>Layer 1</t>
  </si>
  <si>
    <t>Layer 2</t>
  </si>
  <si>
    <t>Layer 3</t>
  </si>
  <si>
    <t>Layer 4</t>
  </si>
  <si>
    <t>Equivalent soil mass is 1670 Mg ha_x0002_1 for each soil layer</t>
  </si>
  <si>
    <t>El
Encin Experimental Station, Alcalá de Henares</t>
  </si>
  <si>
    <t>Prior to the establishment of the experiment, CT was applied to the field following a cereal fallow (C-F) rotation. The experiment was started in 1985 following a winter wheat (cultivar ‘Talento’)–vetch (cultivar ‘Senda’) rotation (W-VP). Since 1995, the winter wheat cultivars ‘Albares’ and ‘Marius’ have been sown instead of the winter wheat cultivar ‘Talento’. Since 2002, forage pea (cultivar ‘Gracia’) was substituted for vetch. Three tillage systems were compared: conventional tillage (CT), minimum tillage (MT), and no-tillage (NT). CT consisted of fall ploughing to an average depth of 25 cm, followed by one or two passes with a spring tine cultivator (10–15 cm depth) for seedbed preparation. Drilling was performed with a reversible tine opener conventional drill (trade mark: Gil-GT with 3.0 m working width). MT substituted chisel ploughing (15–20 cm average depth) for mouldboard ploughing, while seedbed preparation and drilling were carried out according to CT. In the NT treatment, sowing was performed with an inverted T furrow-opener no-till drill (trade mark: Gil-SNL with 3.0 m working width). In all treatments wheat crop residues were baled until 1990; after which, they were chopped and spread on the soil surface. Tillage treatments were applied in a randomized block design with four replications and plot size of 20 m   30 m. Average sowing rates were 160 kg ha 1 for winter wheat and 100 kg ha 1 for vetch and pea. Crop fertilization was accomplished in the same way for all treatments. From 1986 to 1995 the average rates applied were, 68 kg N ha 1, 21 kg P ha 1 and 13 kg K ha 1 for wheat. On the other hand, vetch crop was fertilised with 24 kg N ha 1, 31kgPha 1 and 20 kg K ha 1. In 1992–1993, the winter wheat was not fertilised prior to sowing because of low production of the previous crop. Since 1996 average rates were 85 kg N ha 1, 12 kg P ha 1 and 22 kg K ha 1 for winter wheat and 30 kg N ha 1, 14 kg P ha 1 and 25 kg K ha 1 for vetch and pea. In the NT system, weeds and volunteers were sprayed with 0.72 kg ha 1 glyphosate. All cereal plots were sprayed with a post-emergence application at an average rate of 3 L ha 1 of ioxynil + mecoprop + bromoxynil (75 + 375 + 75 g a.i. L 1).</t>
  </si>
  <si>
    <t>0-40</t>
  </si>
  <si>
    <t>CT</t>
  </si>
  <si>
    <t>MT</t>
  </si>
  <si>
    <t>NT</t>
  </si>
  <si>
    <t>Bulk density (Mg/m3)</t>
  </si>
  <si>
    <t>Figure 1. Average values of the treatment   depth interaction and treatment means
for soil bulk density. (a) Means followed by the same lower case letter are not
significantly different between tillage treatments at the same depth (p &lt; 0.01). (b)
Means followed by the same upper case letter are not significantly different
between depths for the same treatment (p &lt; 0.01). CT, conventional tillage; MT,
minimum tillage; NT, no-tillage.</t>
  </si>
  <si>
    <t>ES</t>
  </si>
  <si>
    <t>0-15</t>
  </si>
  <si>
    <t>mean</t>
  </si>
  <si>
    <t>SD</t>
  </si>
  <si>
    <t>n</t>
  </si>
  <si>
    <t>Depth correction</t>
  </si>
  <si>
    <t>15-30</t>
  </si>
  <si>
    <t>&gt;30</t>
  </si>
  <si>
    <t>RT</t>
  </si>
  <si>
    <t>NT-CT</t>
  </si>
  <si>
    <t>RT-CT</t>
  </si>
  <si>
    <t>NT-RT</t>
  </si>
  <si>
    <t>n/a</t>
  </si>
  <si>
    <t>Conc</t>
  </si>
  <si>
    <t>Stock</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</si>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</sst>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b/>
      <sz val="14"/>
      <color theme="1" tint="0.499984740745262"/>
      <name val="Calibri"/>
      <family val="2"/>
      <scheme val="minor"/>
    </font>
    <font>
      <u/>
      <sz val="12"/>
      <color theme="11"/>
      <name val="Calibri"/>
      <family val="2"/>
      <scheme val="minor"/>
    </font>
    <font>
      <b/>
      <sz val="12"/>
      <color theme="1"/>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EFE5F7"/>
        <bgColor indexed="64"/>
      </patternFill>
    </fill>
    <fill>
      <patternFill patternType="solid">
        <fgColor rgb="FFFFFF00"/>
        <bgColor indexed="64"/>
      </patternFill>
    </fill>
  </fills>
  <borders count="1">
    <border>
      <left/>
      <right/>
      <top/>
      <bottom/>
      <diagonal/>
    </border>
  </borders>
  <cellStyleXfs count="14">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23">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4" fillId="0" borderId="0" xfId="1" applyFill="1" applyAlignment="1">
      <alignment vertical="center"/>
    </xf>
    <xf numFmtId="0" fontId="0" fillId="0" borderId="0" xfId="0" applyNumberFormat="1" applyFill="1" applyAlignment="1">
      <alignment wrapText="1"/>
    </xf>
    <xf numFmtId="0" fontId="1" fillId="4" borderId="0" xfId="0" applyFont="1" applyFill="1" applyBorder="1" applyAlignment="1">
      <alignment vertical="top" wrapText="1"/>
    </xf>
    <xf numFmtId="0" fontId="0" fillId="0" borderId="0" xfId="0" applyFont="1" applyFill="1" applyAlignment="1">
      <alignment vertical="center"/>
    </xf>
    <xf numFmtId="0" fontId="1" fillId="0" borderId="0" xfId="0" applyFont="1" applyFill="1" applyBorder="1" applyAlignment="1">
      <alignment vertical="top" wrapText="1"/>
    </xf>
    <xf numFmtId="0" fontId="5" fillId="0" borderId="0" xfId="0" applyFont="1" applyFill="1" applyBorder="1" applyAlignment="1">
      <alignment vertical="top" wrapText="1"/>
    </xf>
    <xf numFmtId="0" fontId="0" fillId="0" borderId="0" xfId="0" quotePrefix="1"/>
    <xf numFmtId="0" fontId="0" fillId="0" borderId="0" xfId="0" applyFont="1" applyFill="1" applyBorder="1" applyAlignment="1">
      <alignment wrapText="1"/>
    </xf>
    <xf numFmtId="0" fontId="0" fillId="0" borderId="0" xfId="0" applyAlignment="1"/>
    <xf numFmtId="0" fontId="7" fillId="5" borderId="0" xfId="0" applyFont="1" applyFill="1"/>
    <xf numFmtId="0" fontId="7" fillId="6" borderId="0" xfId="0" applyFont="1" applyFill="1"/>
    <xf numFmtId="0" fontId="0" fillId="7" borderId="0" xfId="0" applyFill="1"/>
    <xf numFmtId="0" fontId="0" fillId="7" borderId="0" xfId="0" quotePrefix="1" applyFill="1"/>
    <xf numFmtId="0" fontId="0" fillId="0" borderId="0" xfId="0" applyAlignment="1">
      <alignment wrapText="1"/>
    </xf>
    <xf numFmtId="0" fontId="0" fillId="0" borderId="0" xfId="0" applyAlignment="1">
      <alignment horizontal="center" vertical="center"/>
    </xf>
  </cellXfs>
  <cellStyles count="14">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joseluis.hernanz@upm.e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90"/>
  <sheetViews>
    <sheetView tabSelected="1" topLeftCell="O1" zoomScale="70" zoomScaleNormal="70" workbookViewId="0">
      <selection activeCell="AL19" sqref="AL19:AN27"/>
    </sheetView>
  </sheetViews>
  <sheetFormatPr defaultColWidth="11" defaultRowHeight="15.75" x14ac:dyDescent="0.25"/>
  <sheetData>
    <row r="1" spans="1:36" ht="74.099999999999994" customHeight="1" x14ac:dyDescent="0.25">
      <c r="A1" s="1" t="s">
        <v>0</v>
      </c>
      <c r="B1" s="2" t="s">
        <v>1</v>
      </c>
      <c r="C1" s="2" t="s">
        <v>2</v>
      </c>
      <c r="D1" s="2" t="s">
        <v>3</v>
      </c>
      <c r="E1" s="2" t="s">
        <v>4</v>
      </c>
      <c r="F1" s="2" t="s">
        <v>5</v>
      </c>
      <c r="G1" s="3" t="s">
        <v>6</v>
      </c>
      <c r="H1" s="2" t="s">
        <v>7</v>
      </c>
      <c r="I1" s="4" t="s">
        <v>8</v>
      </c>
      <c r="J1" s="4" t="s">
        <v>9</v>
      </c>
      <c r="K1" s="5" t="s">
        <v>10</v>
      </c>
      <c r="L1" s="5" t="s">
        <v>11</v>
      </c>
      <c r="M1" s="4" t="s">
        <v>12</v>
      </c>
      <c r="N1" s="10" t="s">
        <v>20</v>
      </c>
      <c r="O1" s="10" t="s">
        <v>21</v>
      </c>
      <c r="P1" s="10" t="s">
        <v>22</v>
      </c>
      <c r="Q1" s="12" t="s">
        <v>25</v>
      </c>
      <c r="R1" s="12" t="s">
        <v>26</v>
      </c>
      <c r="S1" s="13" t="s">
        <v>27</v>
      </c>
      <c r="T1" s="12" t="s">
        <v>28</v>
      </c>
      <c r="U1" s="12" t="s">
        <v>29</v>
      </c>
      <c r="W1" s="15" t="s">
        <v>44</v>
      </c>
      <c r="X1" t="s">
        <v>30</v>
      </c>
    </row>
    <row r="2" spans="1:36" ht="74.099999999999994" customHeight="1" x14ac:dyDescent="0.25">
      <c r="A2" s="6">
        <v>10244020</v>
      </c>
      <c r="B2" s="6" t="s">
        <v>13</v>
      </c>
      <c r="C2" s="6" t="s">
        <v>14</v>
      </c>
      <c r="D2" s="6" t="s">
        <v>15</v>
      </c>
      <c r="E2" s="6">
        <v>2009</v>
      </c>
      <c r="F2" s="6">
        <v>133</v>
      </c>
      <c r="G2" s="7" t="s">
        <v>16</v>
      </c>
      <c r="H2" s="8" t="s">
        <v>17</v>
      </c>
      <c r="I2" s="6" t="s">
        <v>18</v>
      </c>
      <c r="J2" s="6" t="s">
        <v>53</v>
      </c>
      <c r="K2" s="9">
        <v>40.481999999999999</v>
      </c>
      <c r="L2" s="9">
        <v>-3.3730000000000002</v>
      </c>
      <c r="M2" s="6" t="s">
        <v>19</v>
      </c>
      <c r="N2" s="6" t="s">
        <v>23</v>
      </c>
      <c r="O2" s="6">
        <v>3</v>
      </c>
      <c r="P2" s="11" t="s">
        <v>24</v>
      </c>
      <c r="Q2" s="6" t="s">
        <v>30</v>
      </c>
      <c r="R2" s="6" t="s">
        <v>31</v>
      </c>
      <c r="S2" s="6" t="s">
        <v>32</v>
      </c>
      <c r="T2" s="6" t="s">
        <v>33</v>
      </c>
      <c r="U2" s="6" t="s">
        <v>34</v>
      </c>
      <c r="W2" s="6" t="s">
        <v>35</v>
      </c>
      <c r="X2" s="6" t="s">
        <v>36</v>
      </c>
      <c r="Y2" s="6" t="s">
        <v>37</v>
      </c>
      <c r="Z2" s="6" t="s">
        <v>38</v>
      </c>
      <c r="AA2" s="6" t="s">
        <v>39</v>
      </c>
    </row>
    <row r="3" spans="1:36" x14ac:dyDescent="0.25">
      <c r="W3" s="22">
        <v>1985</v>
      </c>
      <c r="X3" t="s">
        <v>40</v>
      </c>
      <c r="Y3">
        <v>6.4</v>
      </c>
      <c r="Z3">
        <v>6.4</v>
      </c>
      <c r="AA3">
        <v>6.4</v>
      </c>
      <c r="AC3" t="s">
        <v>74</v>
      </c>
    </row>
    <row r="4" spans="1:36" x14ac:dyDescent="0.25">
      <c r="A4" s="21" t="s">
        <v>54</v>
      </c>
      <c r="B4" s="21"/>
      <c r="C4" s="21"/>
      <c r="D4" s="21"/>
      <c r="E4" s="21"/>
      <c r="F4" s="21"/>
      <c r="G4" s="21"/>
      <c r="H4" s="21"/>
      <c r="I4" s="21"/>
      <c r="J4" s="21"/>
      <c r="K4" s="21"/>
      <c r="L4" s="21"/>
      <c r="M4" s="21"/>
      <c r="N4" s="21"/>
      <c r="O4" s="21"/>
      <c r="P4" s="21"/>
      <c r="Q4" s="21"/>
      <c r="W4" s="22"/>
      <c r="X4" s="14" t="s">
        <v>41</v>
      </c>
      <c r="Y4">
        <v>5.9</v>
      </c>
      <c r="Z4">
        <v>5.9</v>
      </c>
      <c r="AA4">
        <v>5.9</v>
      </c>
      <c r="AC4" t="s">
        <v>61</v>
      </c>
      <c r="AE4" t="s">
        <v>58</v>
      </c>
      <c r="AF4" t="s">
        <v>69</v>
      </c>
      <c r="AG4" t="s">
        <v>56</v>
      </c>
      <c r="AH4" s="17" t="s">
        <v>70</v>
      </c>
      <c r="AI4" s="17" t="s">
        <v>71</v>
      </c>
      <c r="AJ4" s="17" t="s">
        <v>72</v>
      </c>
    </row>
    <row r="5" spans="1:36" x14ac:dyDescent="0.25">
      <c r="A5" s="21"/>
      <c r="B5" s="21"/>
      <c r="C5" s="21"/>
      <c r="D5" s="21"/>
      <c r="E5" s="21"/>
      <c r="F5" s="21"/>
      <c r="G5" s="21"/>
      <c r="H5" s="21"/>
      <c r="I5" s="21"/>
      <c r="J5" s="21"/>
      <c r="K5" s="21"/>
      <c r="L5" s="21"/>
      <c r="M5" s="21"/>
      <c r="N5" s="21"/>
      <c r="O5" s="21"/>
      <c r="P5" s="21"/>
      <c r="Q5" s="21"/>
      <c r="W5" s="22"/>
      <c r="X5" t="s">
        <v>42</v>
      </c>
      <c r="Y5">
        <v>4.8</v>
      </c>
      <c r="Z5">
        <v>4.8</v>
      </c>
      <c r="AA5">
        <v>4.8</v>
      </c>
      <c r="AC5" t="s">
        <v>62</v>
      </c>
      <c r="AD5" t="s">
        <v>63</v>
      </c>
      <c r="AE5">
        <f>AVERAGE(AA35:AA36)</f>
        <v>9.5500000000000007</v>
      </c>
      <c r="AF5">
        <f>AVERAGE(Z35:Z36)</f>
        <v>7.6</v>
      </c>
      <c r="AG5">
        <f>AVERAGE(Y35:Y36)</f>
        <v>6.85</v>
      </c>
      <c r="AH5" s="17">
        <f>AE5-AG5</f>
        <v>2.7000000000000011</v>
      </c>
      <c r="AI5" s="17">
        <f>AF5-AG5</f>
        <v>0.75</v>
      </c>
      <c r="AJ5" s="17">
        <f>AE5-AF5</f>
        <v>1.9500000000000011</v>
      </c>
    </row>
    <row r="6" spans="1:36" x14ac:dyDescent="0.25">
      <c r="A6" s="21"/>
      <c r="B6" s="21"/>
      <c r="C6" s="21"/>
      <c r="D6" s="21"/>
      <c r="E6" s="21"/>
      <c r="F6" s="21"/>
      <c r="G6" s="21"/>
      <c r="H6" s="21"/>
      <c r="I6" s="21"/>
      <c r="J6" s="21"/>
      <c r="K6" s="21"/>
      <c r="L6" s="21"/>
      <c r="M6" s="21"/>
      <c r="N6" s="21"/>
      <c r="O6" s="21"/>
      <c r="P6" s="21"/>
      <c r="Q6" s="21"/>
      <c r="W6" s="22"/>
      <c r="X6" t="s">
        <v>43</v>
      </c>
      <c r="Y6">
        <v>4.2</v>
      </c>
      <c r="Z6">
        <v>4.2</v>
      </c>
      <c r="AA6">
        <v>4.2</v>
      </c>
      <c r="AD6" t="s">
        <v>64</v>
      </c>
      <c r="AE6" t="s">
        <v>73</v>
      </c>
      <c r="AF6" t="s">
        <v>73</v>
      </c>
      <c r="AG6" t="s">
        <v>73</v>
      </c>
      <c r="AH6" s="17" t="s">
        <v>73</v>
      </c>
      <c r="AI6" s="17" t="s">
        <v>73</v>
      </c>
      <c r="AJ6" s="17" t="s">
        <v>73</v>
      </c>
    </row>
    <row r="7" spans="1:36" x14ac:dyDescent="0.25">
      <c r="A7" s="21"/>
      <c r="B7" s="21"/>
      <c r="C7" s="21"/>
      <c r="D7" s="21"/>
      <c r="E7" s="21"/>
      <c r="F7" s="21"/>
      <c r="G7" s="21"/>
      <c r="H7" s="21"/>
      <c r="I7" s="21"/>
      <c r="J7" s="21"/>
      <c r="K7" s="21"/>
      <c r="L7" s="21"/>
      <c r="M7" s="21"/>
      <c r="N7" s="21"/>
      <c r="O7" s="21"/>
      <c r="P7" s="21"/>
      <c r="Q7" s="21"/>
      <c r="W7" s="22">
        <v>1991</v>
      </c>
      <c r="X7" t="s">
        <v>40</v>
      </c>
      <c r="Y7">
        <v>6.2</v>
      </c>
      <c r="Z7">
        <v>7</v>
      </c>
      <c r="AA7">
        <v>8.8000000000000007</v>
      </c>
      <c r="AD7" t="s">
        <v>65</v>
      </c>
      <c r="AE7">
        <v>5</v>
      </c>
      <c r="AF7">
        <v>5</v>
      </c>
      <c r="AG7">
        <v>5</v>
      </c>
      <c r="AH7" s="17">
        <v>10</v>
      </c>
      <c r="AI7" s="17">
        <v>10</v>
      </c>
      <c r="AJ7" s="17">
        <v>10</v>
      </c>
    </row>
    <row r="8" spans="1:36" x14ac:dyDescent="0.25">
      <c r="A8" s="21"/>
      <c r="B8" s="21"/>
      <c r="C8" s="21"/>
      <c r="D8" s="21"/>
      <c r="E8" s="21"/>
      <c r="F8" s="21"/>
      <c r="G8" s="21"/>
      <c r="H8" s="21"/>
      <c r="I8" s="21"/>
      <c r="J8" s="21"/>
      <c r="K8" s="21"/>
      <c r="L8" s="21"/>
      <c r="M8" s="21"/>
      <c r="N8" s="21"/>
      <c r="O8" s="21"/>
      <c r="P8" s="21"/>
      <c r="Q8" s="21"/>
      <c r="W8" s="22"/>
      <c r="X8" s="14" t="s">
        <v>41</v>
      </c>
      <c r="Y8">
        <v>6</v>
      </c>
      <c r="Z8">
        <v>6.1</v>
      </c>
      <c r="AA8">
        <v>5.6</v>
      </c>
      <c r="AD8" t="s">
        <v>66</v>
      </c>
      <c r="AE8">
        <v>1</v>
      </c>
      <c r="AF8">
        <v>1</v>
      </c>
      <c r="AG8">
        <v>1</v>
      </c>
      <c r="AH8" s="17">
        <v>1</v>
      </c>
      <c r="AI8" s="17">
        <v>1</v>
      </c>
      <c r="AJ8" s="17">
        <v>1</v>
      </c>
    </row>
    <row r="9" spans="1:36" x14ac:dyDescent="0.25">
      <c r="A9" s="21"/>
      <c r="B9" s="21"/>
      <c r="C9" s="21"/>
      <c r="D9" s="21"/>
      <c r="E9" s="21"/>
      <c r="F9" s="21"/>
      <c r="G9" s="21"/>
      <c r="H9" s="21"/>
      <c r="I9" s="21"/>
      <c r="J9" s="21"/>
      <c r="K9" s="21"/>
      <c r="L9" s="21"/>
      <c r="M9" s="21"/>
      <c r="N9" s="21"/>
      <c r="O9" s="21"/>
      <c r="P9" s="21"/>
      <c r="Q9" s="21"/>
      <c r="W9" s="22"/>
      <c r="X9" t="s">
        <v>42</v>
      </c>
      <c r="Y9">
        <v>5.5</v>
      </c>
      <c r="Z9">
        <v>5.0999999999999996</v>
      </c>
      <c r="AA9">
        <v>4.9000000000000004</v>
      </c>
      <c r="AC9" t="s">
        <v>67</v>
      </c>
      <c r="AD9" t="s">
        <v>63</v>
      </c>
      <c r="AE9">
        <f>AA37</f>
        <v>4.9000000000000004</v>
      </c>
      <c r="AF9">
        <f>Z37</f>
        <v>4.8</v>
      </c>
      <c r="AG9">
        <f>Y37</f>
        <v>6</v>
      </c>
      <c r="AH9" s="17">
        <f>AE9-AG9</f>
        <v>-1.0999999999999996</v>
      </c>
      <c r="AI9" s="17">
        <f>AF9-AG9</f>
        <v>-1.2000000000000002</v>
      </c>
      <c r="AJ9" s="17">
        <f>AE9-AF9</f>
        <v>0.10000000000000053</v>
      </c>
    </row>
    <row r="10" spans="1:36" x14ac:dyDescent="0.25">
      <c r="A10" s="21"/>
      <c r="B10" s="21"/>
      <c r="C10" s="21"/>
      <c r="D10" s="21"/>
      <c r="E10" s="21"/>
      <c r="F10" s="21"/>
      <c r="G10" s="21"/>
      <c r="H10" s="21"/>
      <c r="I10" s="21"/>
      <c r="J10" s="21"/>
      <c r="K10" s="21"/>
      <c r="L10" s="21"/>
      <c r="M10" s="21"/>
      <c r="N10" s="21"/>
      <c r="O10" s="21"/>
      <c r="P10" s="21"/>
      <c r="Q10" s="21"/>
      <c r="W10" s="22"/>
      <c r="X10" t="s">
        <v>43</v>
      </c>
      <c r="Y10">
        <v>4.5999999999999996</v>
      </c>
      <c r="Z10">
        <v>4.5</v>
      </c>
      <c r="AA10">
        <v>4.5</v>
      </c>
      <c r="AD10" t="s">
        <v>64</v>
      </c>
      <c r="AE10" t="s">
        <v>73</v>
      </c>
      <c r="AF10" t="s">
        <v>73</v>
      </c>
      <c r="AG10" t="s">
        <v>73</v>
      </c>
      <c r="AH10" s="17" t="s">
        <v>73</v>
      </c>
      <c r="AI10" s="17" t="s">
        <v>73</v>
      </c>
      <c r="AJ10" s="17" t="s">
        <v>73</v>
      </c>
    </row>
    <row r="11" spans="1:36" x14ac:dyDescent="0.25">
      <c r="A11" s="21"/>
      <c r="B11" s="21"/>
      <c r="C11" s="21"/>
      <c r="D11" s="21"/>
      <c r="E11" s="21"/>
      <c r="F11" s="21"/>
      <c r="G11" s="21"/>
      <c r="H11" s="21"/>
      <c r="I11" s="21"/>
      <c r="J11" s="21"/>
      <c r="K11" s="21"/>
      <c r="L11" s="21"/>
      <c r="M11" s="21"/>
      <c r="N11" s="21"/>
      <c r="O11" s="21"/>
      <c r="P11" s="21"/>
      <c r="Q11" s="21"/>
      <c r="W11" s="22">
        <v>1996</v>
      </c>
      <c r="X11" t="s">
        <v>40</v>
      </c>
      <c r="Y11">
        <v>7.6</v>
      </c>
      <c r="Z11">
        <v>8.1</v>
      </c>
      <c r="AA11">
        <v>10.3</v>
      </c>
      <c r="AD11" t="s">
        <v>65</v>
      </c>
      <c r="AE11">
        <v>5</v>
      </c>
      <c r="AF11">
        <v>5</v>
      </c>
      <c r="AG11">
        <v>5</v>
      </c>
      <c r="AH11" s="17">
        <v>10</v>
      </c>
      <c r="AI11" s="17">
        <v>10</v>
      </c>
      <c r="AJ11" s="17">
        <v>10</v>
      </c>
    </row>
    <row r="12" spans="1:36" x14ac:dyDescent="0.25">
      <c r="A12" s="21"/>
      <c r="B12" s="21"/>
      <c r="C12" s="21"/>
      <c r="D12" s="21"/>
      <c r="E12" s="21"/>
      <c r="F12" s="21"/>
      <c r="G12" s="21"/>
      <c r="H12" s="21"/>
      <c r="I12" s="21"/>
      <c r="J12" s="21"/>
      <c r="K12" s="21"/>
      <c r="L12" s="21"/>
      <c r="M12" s="21"/>
      <c r="N12" s="21"/>
      <c r="O12" s="21"/>
      <c r="P12" s="21"/>
      <c r="Q12" s="21"/>
      <c r="W12" s="22"/>
      <c r="X12" s="14" t="s">
        <v>41</v>
      </c>
      <c r="Y12">
        <v>7.3</v>
      </c>
      <c r="Z12">
        <v>7</v>
      </c>
      <c r="AA12">
        <v>7.1</v>
      </c>
      <c r="AD12" t="s">
        <v>66</v>
      </c>
      <c r="AE12">
        <f t="shared" ref="AE12:AI12" si="0">2/3</f>
        <v>0.66666666666666663</v>
      </c>
      <c r="AF12">
        <f t="shared" si="0"/>
        <v>0.66666666666666663</v>
      </c>
      <c r="AG12">
        <f t="shared" si="0"/>
        <v>0.66666666666666663</v>
      </c>
      <c r="AH12" s="17">
        <f t="shared" si="0"/>
        <v>0.66666666666666663</v>
      </c>
      <c r="AI12" s="17">
        <f t="shared" si="0"/>
        <v>0.66666666666666663</v>
      </c>
      <c r="AJ12" s="17">
        <f>2/3</f>
        <v>0.66666666666666663</v>
      </c>
    </row>
    <row r="13" spans="1:36" x14ac:dyDescent="0.25">
      <c r="A13" s="21"/>
      <c r="B13" s="21"/>
      <c r="C13" s="21"/>
      <c r="D13" s="21"/>
      <c r="E13" s="21"/>
      <c r="F13" s="21"/>
      <c r="G13" s="21"/>
      <c r="H13" s="21"/>
      <c r="I13" s="21"/>
      <c r="J13" s="21"/>
      <c r="K13" s="21"/>
      <c r="L13" s="21"/>
      <c r="M13" s="21"/>
      <c r="N13" s="21"/>
      <c r="O13" s="21"/>
      <c r="P13" s="21"/>
      <c r="Q13" s="21"/>
      <c r="W13" s="22"/>
      <c r="X13" t="s">
        <v>42</v>
      </c>
      <c r="Y13">
        <v>7</v>
      </c>
      <c r="Z13">
        <v>6</v>
      </c>
      <c r="AA13">
        <v>6.6</v>
      </c>
      <c r="AC13" t="s">
        <v>68</v>
      </c>
      <c r="AD13" t="s">
        <v>63</v>
      </c>
      <c r="AE13">
        <f>AA38</f>
        <v>4.5999999999999996</v>
      </c>
      <c r="AF13">
        <f>Z38</f>
        <v>4.0999999999999996</v>
      </c>
      <c r="AG13">
        <f>Y38</f>
        <v>4.7</v>
      </c>
      <c r="AH13" s="17">
        <f>AE13-AG13</f>
        <v>-0.10000000000000053</v>
      </c>
      <c r="AI13" s="17">
        <f>AF13-AG13</f>
        <v>-0.60000000000000053</v>
      </c>
      <c r="AJ13" s="17">
        <f>AE13-AF13</f>
        <v>0.5</v>
      </c>
    </row>
    <row r="14" spans="1:36" x14ac:dyDescent="0.25">
      <c r="W14" s="22"/>
      <c r="X14" t="s">
        <v>43</v>
      </c>
      <c r="Y14">
        <v>5.8</v>
      </c>
      <c r="Z14">
        <v>4.5</v>
      </c>
      <c r="AA14">
        <v>4.8</v>
      </c>
      <c r="AD14" t="s">
        <v>64</v>
      </c>
      <c r="AE14" t="s">
        <v>73</v>
      </c>
      <c r="AF14" t="s">
        <v>73</v>
      </c>
      <c r="AG14" t="s">
        <v>73</v>
      </c>
      <c r="AH14" s="17" t="s">
        <v>73</v>
      </c>
      <c r="AI14" s="17" t="s">
        <v>73</v>
      </c>
      <c r="AJ14" s="17" t="s">
        <v>73</v>
      </c>
    </row>
    <row r="15" spans="1:36" x14ac:dyDescent="0.25">
      <c r="W15" s="22">
        <v>1998</v>
      </c>
      <c r="X15" t="s">
        <v>40</v>
      </c>
      <c r="Y15">
        <v>7.5</v>
      </c>
      <c r="Z15">
        <v>8.9</v>
      </c>
      <c r="AA15">
        <v>11.3</v>
      </c>
      <c r="AD15" t="s">
        <v>65</v>
      </c>
      <c r="AE15">
        <v>5</v>
      </c>
      <c r="AF15">
        <v>5</v>
      </c>
      <c r="AG15">
        <v>5</v>
      </c>
      <c r="AH15" s="17">
        <v>10</v>
      </c>
      <c r="AI15" s="17">
        <v>10</v>
      </c>
      <c r="AJ15" s="17">
        <v>10</v>
      </c>
    </row>
    <row r="16" spans="1:36" x14ac:dyDescent="0.25">
      <c r="W16" s="22"/>
      <c r="X16" s="14" t="s">
        <v>41</v>
      </c>
      <c r="Y16">
        <v>6.6</v>
      </c>
      <c r="Z16">
        <v>6.5</v>
      </c>
      <c r="AA16">
        <v>7.3</v>
      </c>
      <c r="AD16" t="s">
        <v>66</v>
      </c>
      <c r="AE16">
        <v>1</v>
      </c>
      <c r="AF16">
        <v>1</v>
      </c>
      <c r="AG16">
        <v>1</v>
      </c>
      <c r="AH16" s="17">
        <v>1</v>
      </c>
      <c r="AI16" s="17">
        <v>1</v>
      </c>
      <c r="AJ16" s="17">
        <v>1</v>
      </c>
    </row>
    <row r="17" spans="23:36" x14ac:dyDescent="0.25">
      <c r="W17" s="22"/>
      <c r="X17" t="s">
        <v>42</v>
      </c>
      <c r="Y17">
        <v>6.2</v>
      </c>
      <c r="Z17">
        <v>5.6</v>
      </c>
      <c r="AA17">
        <v>6.2</v>
      </c>
    </row>
    <row r="18" spans="23:36" x14ac:dyDescent="0.25">
      <c r="W18" s="22"/>
      <c r="X18" t="s">
        <v>43</v>
      </c>
      <c r="Y18">
        <v>5.0999999999999996</v>
      </c>
      <c r="Z18">
        <v>3.9</v>
      </c>
      <c r="AA18">
        <v>5</v>
      </c>
      <c r="AC18" t="s">
        <v>75</v>
      </c>
    </row>
    <row r="19" spans="23:36" x14ac:dyDescent="0.25">
      <c r="W19" s="22">
        <v>2000</v>
      </c>
      <c r="X19" t="s">
        <v>40</v>
      </c>
      <c r="Y19">
        <v>7.2</v>
      </c>
      <c r="Z19">
        <v>8.6</v>
      </c>
      <c r="AA19">
        <v>12.5</v>
      </c>
      <c r="AC19" t="s">
        <v>61</v>
      </c>
      <c r="AE19" t="s">
        <v>58</v>
      </c>
      <c r="AF19" t="s">
        <v>69</v>
      </c>
      <c r="AG19" t="s">
        <v>56</v>
      </c>
      <c r="AH19" s="18" t="s">
        <v>70</v>
      </c>
      <c r="AI19" s="18" t="s">
        <v>71</v>
      </c>
      <c r="AJ19" s="18" t="s">
        <v>72</v>
      </c>
    </row>
    <row r="20" spans="23:36" x14ac:dyDescent="0.25">
      <c r="W20" s="22"/>
      <c r="X20" s="14" t="s">
        <v>41</v>
      </c>
      <c r="Y20">
        <v>6.3</v>
      </c>
      <c r="Z20">
        <v>5.8</v>
      </c>
      <c r="AA20">
        <v>5.7</v>
      </c>
      <c r="AC20" t="s">
        <v>76</v>
      </c>
      <c r="AD20" t="s">
        <v>63</v>
      </c>
      <c r="AE20" s="19">
        <f>SUM(AA75:AA77)</f>
        <v>38.799999999999997</v>
      </c>
      <c r="AF20" s="19">
        <f>SUM(Z75:Z77)</f>
        <v>32.199999999999996</v>
      </c>
      <c r="AG20" s="19">
        <f>SUM(Y75:Y77)</f>
        <v>31.7</v>
      </c>
      <c r="AH20" s="18">
        <f>AE20-AG20</f>
        <v>7.0999999999999979</v>
      </c>
      <c r="AI20" s="18">
        <f>AF20-AG20</f>
        <v>0.49999999999999645</v>
      </c>
      <c r="AJ20" s="18">
        <f>AE20-AF20</f>
        <v>6.6000000000000014</v>
      </c>
    </row>
    <row r="21" spans="23:36" x14ac:dyDescent="0.25">
      <c r="W21" s="22"/>
      <c r="X21" t="s">
        <v>42</v>
      </c>
      <c r="Y21">
        <v>6.1</v>
      </c>
      <c r="Z21">
        <v>5.4</v>
      </c>
      <c r="AA21">
        <v>5.0999999999999996</v>
      </c>
      <c r="AD21" t="s">
        <v>64</v>
      </c>
      <c r="AE21" t="s">
        <v>73</v>
      </c>
      <c r="AF21" t="s">
        <v>73</v>
      </c>
      <c r="AG21" t="s">
        <v>73</v>
      </c>
      <c r="AH21" s="18" t="s">
        <v>73</v>
      </c>
      <c r="AI21" s="18" t="s">
        <v>73</v>
      </c>
      <c r="AJ21" s="18" t="s">
        <v>73</v>
      </c>
    </row>
    <row r="22" spans="23:36" x14ac:dyDescent="0.25">
      <c r="W22" s="22"/>
      <c r="X22" t="s">
        <v>43</v>
      </c>
      <c r="Y22">
        <v>5</v>
      </c>
      <c r="Z22">
        <v>5.0999999999999996</v>
      </c>
      <c r="AA22">
        <v>4.9000000000000004</v>
      </c>
      <c r="AD22" t="s">
        <v>65</v>
      </c>
      <c r="AE22">
        <v>5</v>
      </c>
      <c r="AF22">
        <v>5</v>
      </c>
      <c r="AG22">
        <v>5</v>
      </c>
      <c r="AH22" s="18">
        <v>10</v>
      </c>
      <c r="AI22" s="18">
        <v>10</v>
      </c>
      <c r="AJ22" s="18">
        <v>10</v>
      </c>
    </row>
    <row r="23" spans="23:36" x14ac:dyDescent="0.25">
      <c r="W23" s="22">
        <v>2002</v>
      </c>
      <c r="X23" t="s">
        <v>40</v>
      </c>
      <c r="Y23">
        <v>7.1</v>
      </c>
      <c r="Z23">
        <v>9.4</v>
      </c>
      <c r="AA23">
        <v>13.8</v>
      </c>
      <c r="AD23" t="s">
        <v>66</v>
      </c>
      <c r="AE23">
        <v>1</v>
      </c>
      <c r="AF23">
        <v>1</v>
      </c>
      <c r="AG23">
        <v>1</v>
      </c>
      <c r="AH23" s="18">
        <v>1</v>
      </c>
      <c r="AI23" s="18">
        <v>1</v>
      </c>
      <c r="AJ23" s="18">
        <v>1</v>
      </c>
    </row>
    <row r="24" spans="23:36" x14ac:dyDescent="0.25">
      <c r="W24" s="22"/>
      <c r="X24" s="14" t="s">
        <v>41</v>
      </c>
      <c r="Y24">
        <v>6.5</v>
      </c>
      <c r="Z24">
        <v>7.2</v>
      </c>
      <c r="AA24">
        <v>5.4</v>
      </c>
      <c r="AC24" t="s">
        <v>55</v>
      </c>
      <c r="AD24" t="s">
        <v>63</v>
      </c>
      <c r="AE24" s="19">
        <f>SUM(AA75:AA78)</f>
        <v>46</v>
      </c>
      <c r="AF24" s="19">
        <f>SUM(Z75:Z78)</f>
        <v>38.799999999999997</v>
      </c>
      <c r="AG24" s="19">
        <f>SUM(Y75:Y78)</f>
        <v>38.799999999999997</v>
      </c>
      <c r="AH24" s="18">
        <f>AE24-AG24</f>
        <v>7.2000000000000028</v>
      </c>
      <c r="AI24" s="18">
        <f>AF24-AG24</f>
        <v>0</v>
      </c>
      <c r="AJ24" s="18">
        <f>AE24-AF24</f>
        <v>7.2000000000000028</v>
      </c>
    </row>
    <row r="25" spans="23:36" x14ac:dyDescent="0.25">
      <c r="W25" s="22"/>
      <c r="X25" t="s">
        <v>42</v>
      </c>
      <c r="Y25">
        <v>6.3</v>
      </c>
      <c r="Z25">
        <v>5.0999999999999996</v>
      </c>
      <c r="AA25">
        <v>5.0999999999999996</v>
      </c>
      <c r="AD25" t="s">
        <v>64</v>
      </c>
      <c r="AE25" t="s">
        <v>73</v>
      </c>
      <c r="AF25" t="s">
        <v>73</v>
      </c>
      <c r="AG25" t="s">
        <v>73</v>
      </c>
      <c r="AH25" s="18" t="s">
        <v>73</v>
      </c>
      <c r="AI25" s="18" t="s">
        <v>73</v>
      </c>
      <c r="AJ25" s="18" t="s">
        <v>73</v>
      </c>
    </row>
    <row r="26" spans="23:36" x14ac:dyDescent="0.25">
      <c r="W26" s="22"/>
      <c r="X26" t="s">
        <v>43</v>
      </c>
      <c r="Y26">
        <v>6.2</v>
      </c>
      <c r="Z26">
        <v>3.7</v>
      </c>
      <c r="AA26">
        <v>4.3</v>
      </c>
      <c r="AD26" t="s">
        <v>65</v>
      </c>
      <c r="AE26">
        <v>5</v>
      </c>
      <c r="AF26">
        <v>5</v>
      </c>
      <c r="AG26">
        <v>5</v>
      </c>
      <c r="AH26" s="18">
        <v>10</v>
      </c>
      <c r="AI26" s="18">
        <v>10</v>
      </c>
      <c r="AJ26" s="18">
        <v>10</v>
      </c>
    </row>
    <row r="27" spans="23:36" x14ac:dyDescent="0.25">
      <c r="W27" s="22">
        <v>2003</v>
      </c>
      <c r="X27" t="s">
        <v>40</v>
      </c>
      <c r="Y27">
        <v>6.9</v>
      </c>
      <c r="Z27">
        <v>9.1999999999999993</v>
      </c>
      <c r="AA27">
        <v>13.1</v>
      </c>
      <c r="AD27" t="s">
        <v>66</v>
      </c>
      <c r="AE27">
        <f t="shared" ref="AE27:AI27" si="1">2/3</f>
        <v>0.66666666666666663</v>
      </c>
      <c r="AF27">
        <f t="shared" si="1"/>
        <v>0.66666666666666663</v>
      </c>
      <c r="AG27">
        <f t="shared" si="1"/>
        <v>0.66666666666666663</v>
      </c>
      <c r="AH27" s="18">
        <f t="shared" si="1"/>
        <v>0.66666666666666663</v>
      </c>
      <c r="AI27" s="18">
        <f t="shared" si="1"/>
        <v>0.66666666666666663</v>
      </c>
      <c r="AJ27" s="18">
        <f>2/3</f>
        <v>0.66666666666666663</v>
      </c>
    </row>
    <row r="28" spans="23:36" x14ac:dyDescent="0.25">
      <c r="W28" s="22"/>
      <c r="X28" s="14" t="s">
        <v>41</v>
      </c>
      <c r="Y28">
        <v>6.1</v>
      </c>
      <c r="Z28">
        <v>5.7</v>
      </c>
      <c r="AA28">
        <v>5.8</v>
      </c>
    </row>
    <row r="29" spans="23:36" x14ac:dyDescent="0.25">
      <c r="W29" s="22"/>
      <c r="X29" t="s">
        <v>42</v>
      </c>
      <c r="Y29">
        <v>6</v>
      </c>
      <c r="Z29">
        <v>5</v>
      </c>
      <c r="AA29">
        <v>4.9000000000000004</v>
      </c>
    </row>
    <row r="30" spans="23:36" x14ac:dyDescent="0.25">
      <c r="W30" s="22"/>
      <c r="X30" t="s">
        <v>43</v>
      </c>
      <c r="Y30">
        <v>4.9000000000000004</v>
      </c>
      <c r="Z30">
        <v>4.5999999999999996</v>
      </c>
      <c r="AA30">
        <v>4.5999999999999996</v>
      </c>
    </row>
    <row r="31" spans="23:36" x14ac:dyDescent="0.25">
      <c r="W31" s="22">
        <v>2004</v>
      </c>
      <c r="X31" t="s">
        <v>40</v>
      </c>
      <c r="Y31">
        <v>7.2</v>
      </c>
      <c r="Z31">
        <v>9.4</v>
      </c>
      <c r="AA31">
        <v>14.2</v>
      </c>
    </row>
    <row r="32" spans="23:36" x14ac:dyDescent="0.25">
      <c r="W32" s="22"/>
      <c r="X32" s="14" t="s">
        <v>41</v>
      </c>
      <c r="Y32">
        <v>7</v>
      </c>
      <c r="Z32">
        <v>6.9</v>
      </c>
      <c r="AA32">
        <v>5.2</v>
      </c>
    </row>
    <row r="33" spans="22:27" x14ac:dyDescent="0.25">
      <c r="W33" s="22"/>
      <c r="X33" t="s">
        <v>42</v>
      </c>
      <c r="Y33">
        <v>5.5</v>
      </c>
      <c r="Z33">
        <v>4.2</v>
      </c>
      <c r="AA33">
        <v>4.5</v>
      </c>
    </row>
    <row r="34" spans="22:27" x14ac:dyDescent="0.25">
      <c r="W34" s="22"/>
      <c r="X34" t="s">
        <v>43</v>
      </c>
      <c r="Y34">
        <v>4.9000000000000004</v>
      </c>
      <c r="Z34">
        <v>3.8</v>
      </c>
      <c r="AA34">
        <v>4.0999999999999996</v>
      </c>
    </row>
    <row r="35" spans="22:27" x14ac:dyDescent="0.25">
      <c r="W35" s="22">
        <v>2005</v>
      </c>
      <c r="X35" t="s">
        <v>40</v>
      </c>
      <c r="Y35">
        <v>7.2</v>
      </c>
      <c r="Z35">
        <v>8.5</v>
      </c>
      <c r="AA35">
        <v>13.2</v>
      </c>
    </row>
    <row r="36" spans="22:27" x14ac:dyDescent="0.25">
      <c r="W36" s="22"/>
      <c r="X36" s="14" t="s">
        <v>41</v>
      </c>
      <c r="Y36">
        <v>6.5</v>
      </c>
      <c r="Z36">
        <v>6.7</v>
      </c>
      <c r="AA36">
        <v>5.9</v>
      </c>
    </row>
    <row r="37" spans="22:27" x14ac:dyDescent="0.25">
      <c r="W37" s="22"/>
      <c r="X37" t="s">
        <v>42</v>
      </c>
      <c r="Y37">
        <v>6</v>
      </c>
      <c r="Z37">
        <v>4.8</v>
      </c>
      <c r="AA37">
        <v>4.9000000000000004</v>
      </c>
    </row>
    <row r="38" spans="22:27" x14ac:dyDescent="0.25">
      <c r="W38" s="22"/>
      <c r="X38" t="s">
        <v>43</v>
      </c>
      <c r="Y38">
        <v>4.7</v>
      </c>
      <c r="Z38">
        <v>4.0999999999999996</v>
      </c>
      <c r="AA38">
        <v>4.5999999999999996</v>
      </c>
    </row>
    <row r="41" spans="22:27" x14ac:dyDescent="0.25">
      <c r="W41" t="s">
        <v>46</v>
      </c>
      <c r="X41" t="s">
        <v>47</v>
      </c>
    </row>
    <row r="42" spans="22:27" ht="31.5" x14ac:dyDescent="0.25">
      <c r="W42" s="6" t="s">
        <v>35</v>
      </c>
      <c r="X42" s="6" t="s">
        <v>36</v>
      </c>
      <c r="Y42" s="6" t="s">
        <v>37</v>
      </c>
      <c r="Z42" s="6" t="s">
        <v>38</v>
      </c>
      <c r="AA42" s="6" t="s">
        <v>39</v>
      </c>
    </row>
    <row r="43" spans="22:27" x14ac:dyDescent="0.25">
      <c r="V43" s="19" t="s">
        <v>40</v>
      </c>
      <c r="W43" s="22">
        <v>1985</v>
      </c>
      <c r="X43" t="s">
        <v>48</v>
      </c>
      <c r="Y43">
        <v>10.6</v>
      </c>
      <c r="Z43">
        <v>10.6</v>
      </c>
      <c r="AA43">
        <v>10.6</v>
      </c>
    </row>
    <row r="44" spans="22:27" x14ac:dyDescent="0.25">
      <c r="V44" s="20" t="s">
        <v>41</v>
      </c>
      <c r="W44" s="22"/>
      <c r="X44" s="14" t="s">
        <v>49</v>
      </c>
      <c r="Y44">
        <v>9.4</v>
      </c>
      <c r="Z44">
        <v>9.4</v>
      </c>
      <c r="AA44">
        <v>9.4</v>
      </c>
    </row>
    <row r="45" spans="22:27" x14ac:dyDescent="0.25">
      <c r="V45" s="19" t="s">
        <v>42</v>
      </c>
      <c r="W45" s="22"/>
      <c r="X45" t="s">
        <v>50</v>
      </c>
      <c r="Y45">
        <v>7.7</v>
      </c>
      <c r="Z45">
        <v>7.7</v>
      </c>
      <c r="AA45">
        <v>7.7</v>
      </c>
    </row>
    <row r="46" spans="22:27" x14ac:dyDescent="0.25">
      <c r="V46" s="19" t="s">
        <v>43</v>
      </c>
      <c r="W46" s="22"/>
      <c r="X46" t="s">
        <v>51</v>
      </c>
      <c r="Y46">
        <v>6.5</v>
      </c>
      <c r="Z46">
        <v>6.5</v>
      </c>
      <c r="AA46">
        <v>6.5</v>
      </c>
    </row>
    <row r="47" spans="22:27" x14ac:dyDescent="0.25">
      <c r="W47" s="22">
        <v>1991</v>
      </c>
      <c r="X47" t="s">
        <v>48</v>
      </c>
      <c r="Y47">
        <v>10</v>
      </c>
      <c r="Z47">
        <v>11.4</v>
      </c>
      <c r="AA47">
        <v>14.1</v>
      </c>
    </row>
    <row r="48" spans="22:27" x14ac:dyDescent="0.25">
      <c r="W48" s="22"/>
      <c r="X48" s="14" t="s">
        <v>49</v>
      </c>
      <c r="Y48">
        <v>9.6999999999999993</v>
      </c>
      <c r="Z48">
        <v>9.8000000000000007</v>
      </c>
      <c r="AA48">
        <v>9.3000000000000007</v>
      </c>
    </row>
    <row r="49" spans="23:27" x14ac:dyDescent="0.25">
      <c r="W49" s="22"/>
      <c r="X49" t="s">
        <v>50</v>
      </c>
      <c r="Y49">
        <v>8.8000000000000007</v>
      </c>
      <c r="Z49">
        <v>8.3000000000000007</v>
      </c>
      <c r="AA49">
        <v>8.1</v>
      </c>
    </row>
    <row r="50" spans="23:27" x14ac:dyDescent="0.25">
      <c r="W50" s="22"/>
      <c r="X50" t="s">
        <v>51</v>
      </c>
      <c r="Y50">
        <v>7.5</v>
      </c>
      <c r="Z50">
        <v>7.3</v>
      </c>
      <c r="AA50">
        <v>7.5</v>
      </c>
    </row>
    <row r="51" spans="23:27" x14ac:dyDescent="0.25">
      <c r="W51" s="22">
        <v>1996</v>
      </c>
      <c r="X51" t="s">
        <v>48</v>
      </c>
      <c r="Y51">
        <v>12.6</v>
      </c>
      <c r="Z51">
        <v>13.3</v>
      </c>
      <c r="AA51">
        <v>16.7</v>
      </c>
    </row>
    <row r="52" spans="23:27" x14ac:dyDescent="0.25">
      <c r="W52" s="22"/>
      <c r="X52" s="14" t="s">
        <v>49</v>
      </c>
      <c r="Y52">
        <v>12.1</v>
      </c>
      <c r="Z52">
        <v>11.3</v>
      </c>
      <c r="AA52">
        <v>11.7</v>
      </c>
    </row>
    <row r="53" spans="23:27" x14ac:dyDescent="0.25">
      <c r="W53" s="22"/>
      <c r="X53" t="s">
        <v>50</v>
      </c>
      <c r="Y53">
        <v>11.2</v>
      </c>
      <c r="Z53">
        <v>9.3000000000000007</v>
      </c>
      <c r="AA53">
        <v>10.3</v>
      </c>
    </row>
    <row r="54" spans="23:27" x14ac:dyDescent="0.25">
      <c r="W54" s="22"/>
      <c r="X54" t="s">
        <v>51</v>
      </c>
      <c r="Y54">
        <v>8.6</v>
      </c>
      <c r="Z54">
        <v>7.1</v>
      </c>
      <c r="AA54">
        <v>7.5</v>
      </c>
    </row>
    <row r="55" spans="23:27" x14ac:dyDescent="0.25">
      <c r="W55" s="22">
        <v>1998</v>
      </c>
      <c r="X55" t="s">
        <v>48</v>
      </c>
      <c r="Y55">
        <v>12.3</v>
      </c>
      <c r="Z55">
        <v>14.5</v>
      </c>
      <c r="AA55">
        <v>18.600000000000001</v>
      </c>
    </row>
    <row r="56" spans="23:27" x14ac:dyDescent="0.25">
      <c r="W56" s="22"/>
      <c r="X56" s="14" t="s">
        <v>49</v>
      </c>
      <c r="Y56">
        <v>10.9</v>
      </c>
      <c r="Z56">
        <v>10.6</v>
      </c>
      <c r="AA56">
        <v>12</v>
      </c>
    </row>
    <row r="57" spans="23:27" x14ac:dyDescent="0.25">
      <c r="W57" s="22"/>
      <c r="X57" t="s">
        <v>50</v>
      </c>
      <c r="Y57">
        <v>9.8000000000000007</v>
      </c>
      <c r="Z57">
        <v>8.8000000000000007</v>
      </c>
      <c r="AA57">
        <v>10</v>
      </c>
    </row>
    <row r="58" spans="23:27" x14ac:dyDescent="0.25">
      <c r="W58" s="22"/>
      <c r="X58" t="s">
        <v>51</v>
      </c>
      <c r="Y58">
        <v>7.7</v>
      </c>
      <c r="Z58">
        <v>6.3</v>
      </c>
      <c r="AA58">
        <v>7.9</v>
      </c>
    </row>
    <row r="59" spans="23:27" x14ac:dyDescent="0.25">
      <c r="W59" s="22">
        <v>2000</v>
      </c>
      <c r="X59" t="s">
        <v>48</v>
      </c>
      <c r="Y59">
        <v>11.9</v>
      </c>
      <c r="Z59">
        <v>13.8</v>
      </c>
      <c r="AA59">
        <v>20.3</v>
      </c>
    </row>
    <row r="60" spans="23:27" x14ac:dyDescent="0.25">
      <c r="W60" s="22"/>
      <c r="X60" s="14" t="s">
        <v>49</v>
      </c>
      <c r="Y60">
        <v>10.4</v>
      </c>
      <c r="Z60">
        <v>9.5</v>
      </c>
      <c r="AA60">
        <v>9.4</v>
      </c>
    </row>
    <row r="61" spans="23:27" x14ac:dyDescent="0.25">
      <c r="W61" s="22"/>
      <c r="X61" t="s">
        <v>50</v>
      </c>
      <c r="Y61">
        <v>9.5</v>
      </c>
      <c r="Z61">
        <v>8.8000000000000007</v>
      </c>
      <c r="AA61">
        <v>8.5</v>
      </c>
    </row>
    <row r="62" spans="23:27" x14ac:dyDescent="0.25">
      <c r="W62" s="22"/>
      <c r="X62" t="s">
        <v>51</v>
      </c>
      <c r="Y62">
        <v>7.3</v>
      </c>
      <c r="Z62">
        <v>7.8</v>
      </c>
      <c r="AA62">
        <v>7.7</v>
      </c>
    </row>
    <row r="63" spans="23:27" x14ac:dyDescent="0.25">
      <c r="W63" s="22">
        <v>2002</v>
      </c>
      <c r="X63" t="s">
        <v>48</v>
      </c>
      <c r="Y63">
        <v>11.8</v>
      </c>
      <c r="Z63">
        <v>15.5</v>
      </c>
      <c r="AA63">
        <v>22.2</v>
      </c>
    </row>
    <row r="64" spans="23:27" x14ac:dyDescent="0.25">
      <c r="W64" s="22"/>
      <c r="X64" s="14" t="s">
        <v>49</v>
      </c>
      <c r="Y64">
        <v>10.8</v>
      </c>
      <c r="Z64">
        <v>11.5</v>
      </c>
      <c r="AA64">
        <v>9</v>
      </c>
    </row>
    <row r="65" spans="23:27" x14ac:dyDescent="0.25">
      <c r="W65" s="22"/>
      <c r="X65" t="s">
        <v>50</v>
      </c>
      <c r="Y65">
        <v>10.5</v>
      </c>
      <c r="Z65">
        <v>8</v>
      </c>
      <c r="AA65">
        <v>8.3000000000000007</v>
      </c>
    </row>
    <row r="66" spans="23:27" x14ac:dyDescent="0.25">
      <c r="W66" s="22"/>
      <c r="X66" t="s">
        <v>51</v>
      </c>
      <c r="Y66">
        <v>8.8000000000000007</v>
      </c>
      <c r="Z66">
        <v>6.1</v>
      </c>
      <c r="AA66">
        <v>6.9</v>
      </c>
    </row>
    <row r="67" spans="23:27" x14ac:dyDescent="0.25">
      <c r="W67" s="22">
        <v>2003</v>
      </c>
      <c r="X67" t="s">
        <v>48</v>
      </c>
      <c r="Y67">
        <v>11.4</v>
      </c>
      <c r="Z67">
        <v>14.8</v>
      </c>
      <c r="AA67">
        <v>21.2</v>
      </c>
    </row>
    <row r="68" spans="23:27" x14ac:dyDescent="0.25">
      <c r="W68" s="22"/>
      <c r="X68" s="14" t="s">
        <v>49</v>
      </c>
      <c r="Y68">
        <v>10.199999999999999</v>
      </c>
      <c r="Z68">
        <v>9.4</v>
      </c>
      <c r="AA68">
        <v>9.6</v>
      </c>
    </row>
    <row r="69" spans="23:27" x14ac:dyDescent="0.25">
      <c r="W69" s="22"/>
      <c r="X69" t="s">
        <v>50</v>
      </c>
      <c r="Y69">
        <v>9.6</v>
      </c>
      <c r="Z69">
        <v>8.3000000000000007</v>
      </c>
      <c r="AA69">
        <v>8.1999999999999993</v>
      </c>
    </row>
    <row r="70" spans="23:27" x14ac:dyDescent="0.25">
      <c r="W70" s="22"/>
      <c r="X70" t="s">
        <v>51</v>
      </c>
      <c r="Y70">
        <v>7.5</v>
      </c>
      <c r="Z70">
        <v>7.3</v>
      </c>
      <c r="AA70">
        <v>7.3</v>
      </c>
    </row>
    <row r="71" spans="23:27" x14ac:dyDescent="0.25">
      <c r="W71" s="22">
        <v>2004</v>
      </c>
      <c r="X71" t="s">
        <v>48</v>
      </c>
      <c r="Y71">
        <v>12</v>
      </c>
      <c r="Z71">
        <v>15.2</v>
      </c>
      <c r="AA71">
        <v>23.1</v>
      </c>
    </row>
    <row r="72" spans="23:27" x14ac:dyDescent="0.25">
      <c r="W72" s="22"/>
      <c r="X72" s="14" t="s">
        <v>49</v>
      </c>
      <c r="Y72">
        <v>11.2</v>
      </c>
      <c r="Z72">
        <v>10.7</v>
      </c>
      <c r="AA72">
        <v>8.6</v>
      </c>
    </row>
    <row r="73" spans="23:27" x14ac:dyDescent="0.25">
      <c r="W73" s="22"/>
      <c r="X73" t="s">
        <v>50</v>
      </c>
      <c r="Y73">
        <v>8.9</v>
      </c>
      <c r="Z73">
        <v>6.9</v>
      </c>
      <c r="AA73">
        <v>7.5</v>
      </c>
    </row>
    <row r="74" spans="23:27" x14ac:dyDescent="0.25">
      <c r="W74" s="22"/>
      <c r="X74" t="s">
        <v>51</v>
      </c>
      <c r="Y74">
        <v>7.3</v>
      </c>
      <c r="Z74">
        <v>6.2</v>
      </c>
      <c r="AA74">
        <v>6.7</v>
      </c>
    </row>
    <row r="75" spans="23:27" x14ac:dyDescent="0.25">
      <c r="W75" s="22">
        <v>2005</v>
      </c>
      <c r="X75" t="s">
        <v>48</v>
      </c>
      <c r="Y75">
        <v>11.8</v>
      </c>
      <c r="Z75">
        <v>13.8</v>
      </c>
      <c r="AA75">
        <v>21.2</v>
      </c>
    </row>
    <row r="76" spans="23:27" x14ac:dyDescent="0.25">
      <c r="W76" s="22"/>
      <c r="X76" s="14" t="s">
        <v>49</v>
      </c>
      <c r="Y76">
        <v>10.6</v>
      </c>
      <c r="Z76">
        <v>10.6</v>
      </c>
      <c r="AA76">
        <v>9.6</v>
      </c>
    </row>
    <row r="77" spans="23:27" x14ac:dyDescent="0.25">
      <c r="W77" s="22"/>
      <c r="X77" t="s">
        <v>50</v>
      </c>
      <c r="Y77">
        <v>9.3000000000000007</v>
      </c>
      <c r="Z77">
        <v>7.8</v>
      </c>
      <c r="AA77">
        <v>8</v>
      </c>
    </row>
    <row r="78" spans="23:27" x14ac:dyDescent="0.25">
      <c r="W78" s="22"/>
      <c r="X78" t="s">
        <v>51</v>
      </c>
      <c r="Y78">
        <v>7.1</v>
      </c>
      <c r="Z78">
        <v>6.6</v>
      </c>
      <c r="AA78">
        <v>7.2</v>
      </c>
    </row>
    <row r="79" spans="23:27" x14ac:dyDescent="0.25">
      <c r="W79" t="s">
        <v>52</v>
      </c>
    </row>
    <row r="80" spans="23:27" x14ac:dyDescent="0.25">
      <c r="W80" s="16" t="s">
        <v>45</v>
      </c>
    </row>
    <row r="83" spans="23:26" x14ac:dyDescent="0.25">
      <c r="W83" s="16" t="s">
        <v>60</v>
      </c>
    </row>
    <row r="84" spans="23:26" x14ac:dyDescent="0.25">
      <c r="W84" t="s">
        <v>59</v>
      </c>
    </row>
    <row r="85" spans="23:26" x14ac:dyDescent="0.25">
      <c r="W85" t="s">
        <v>36</v>
      </c>
      <c r="X85" t="s">
        <v>56</v>
      </c>
      <c r="Y85" t="s">
        <v>57</v>
      </c>
      <c r="Z85" t="s">
        <v>58</v>
      </c>
    </row>
    <row r="86" spans="23:26" x14ac:dyDescent="0.25">
      <c r="W86" t="s">
        <v>40</v>
      </c>
      <c r="X86">
        <v>1.46919504643962</v>
      </c>
      <c r="Y86">
        <v>1.50077399380804</v>
      </c>
      <c r="Z86">
        <v>1.56857585139318</v>
      </c>
    </row>
    <row r="87" spans="23:26" x14ac:dyDescent="0.25">
      <c r="W87" s="14" t="s">
        <v>41</v>
      </c>
      <c r="X87">
        <v>1.4928792569659399</v>
      </c>
      <c r="Y87">
        <v>1.55371517027863</v>
      </c>
      <c r="Z87">
        <v>1.5750773993808</v>
      </c>
    </row>
    <row r="88" spans="23:26" x14ac:dyDescent="0.25">
      <c r="W88" t="s">
        <v>42</v>
      </c>
      <c r="X88">
        <v>1.56718266253869</v>
      </c>
      <c r="Y88">
        <v>1.5755417956656299</v>
      </c>
      <c r="Z88">
        <v>1.57739938080495</v>
      </c>
    </row>
    <row r="89" spans="23:26" x14ac:dyDescent="0.25">
      <c r="W89" t="s">
        <v>43</v>
      </c>
      <c r="X89">
        <v>1.5750773993808</v>
      </c>
      <c r="Y89">
        <v>1.5839009287925601</v>
      </c>
      <c r="Z89">
        <v>1.5876160990712</v>
      </c>
    </row>
    <row r="90" spans="23:26" x14ac:dyDescent="0.25">
      <c r="W90" t="s">
        <v>55</v>
      </c>
      <c r="X90">
        <v>1.5265479876160899</v>
      </c>
      <c r="Y90">
        <v>1.5532507739938</v>
      </c>
      <c r="Z90">
        <v>1.5769349845201199</v>
      </c>
    </row>
  </sheetData>
  <mergeCells count="19">
    <mergeCell ref="W71:W74"/>
    <mergeCell ref="W75:W78"/>
    <mergeCell ref="W27:W30"/>
    <mergeCell ref="W31:W34"/>
    <mergeCell ref="W35:W38"/>
    <mergeCell ref="W63:W66"/>
    <mergeCell ref="W67:W70"/>
    <mergeCell ref="W59:W62"/>
    <mergeCell ref="W55:W58"/>
    <mergeCell ref="A4:Q13"/>
    <mergeCell ref="W23:W26"/>
    <mergeCell ref="W43:W46"/>
    <mergeCell ref="W47:W50"/>
    <mergeCell ref="W51:W54"/>
    <mergeCell ref="W3:W6"/>
    <mergeCell ref="W7:W10"/>
    <mergeCell ref="W11:W14"/>
    <mergeCell ref="W15:W18"/>
    <mergeCell ref="W19:W22"/>
  </mergeCells>
  <hyperlinks>
    <hyperlink ref="H2" r:id="rId1"/>
  </hyperlinks>
  <pageMargins left="0.75" right="0.75" top="1" bottom="1" header="0.5" footer="0.5"/>
  <pageSetup paperSize="9" orientation="portrait" horizontalDpi="4294967292" verticalDpi="4294967292"/>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2015-04-29T14:11:47Z</dcterms:created>
  <dcterms:modified xsi:type="dcterms:W3CDTF">2016-04-26T08:55:54Z</dcterms:modified>
</cp:coreProperties>
</file>